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Лист1!$A$1:$M$44</definedName>
  </definedNames>
  <calcPr calcId="162913"/>
</workbook>
</file>

<file path=xl/calcChain.xml><?xml version="1.0" encoding="utf-8"?>
<calcChain xmlns="http://schemas.openxmlformats.org/spreadsheetml/2006/main">
  <c r="G28" i="1" l="1"/>
  <c r="L28" i="1"/>
  <c r="K28" i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J23" i="1"/>
  <c r="L22" i="1"/>
  <c r="J22" i="1"/>
  <c r="K22" i="1" s="1"/>
  <c r="L21" i="1"/>
  <c r="J21" i="1"/>
  <c r="L20" i="1"/>
  <c r="K20" i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J15" i="1"/>
  <c r="L14" i="1"/>
  <c r="J14" i="1"/>
  <c r="K14" i="1" s="1"/>
  <c r="L13" i="1"/>
  <c r="J13" i="1"/>
  <c r="L12" i="1"/>
  <c r="K12" i="1"/>
  <c r="J12" i="1"/>
  <c r="K13" i="1" l="1"/>
  <c r="K15" i="1"/>
  <c r="K23" i="1"/>
  <c r="K21" i="1"/>
</calcChain>
</file>

<file path=xl/sharedStrings.xml><?xml version="1.0" encoding="utf-8"?>
<sst xmlns="http://schemas.openxmlformats.org/spreadsheetml/2006/main" count="74" uniqueCount="51">
  <si>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</si>
  <si>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</si>
  <si>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</si>
  <si>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</si>
  <si>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</si>
  <si>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</si>
  <si>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</si>
  <si>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</si>
  <si>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</si>
  <si>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</si>
  <si>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</si>
  <si>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</si>
  <si>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</si>
  <si>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</si>
  <si>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</si>
  <si>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</si>
  <si>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</si>
  <si>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</si>
  <si>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</si>
  <si>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</si>
  <si>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</si>
  <si>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</si>
  <si>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</si>
  <si>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</si>
  <si>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</si>
  <si>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</si>
  <si>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</si>
  <si>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</si>
  <si>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</si>
  <si>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</si>
  <si>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</si>
  <si>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М</t>
  </si>
  <si>
    <t xml:space="preserve">Примечание: ЛОТ ДЕЛИМЫЙ </t>
  </si>
  <si>
    <t>ХМАО-Югра, Нижневартовский район, ПБ ЦТБ склад 15_Электрооборудование,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</si>
  <si>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(эл. сварная труба реставрированная, кабель) в соответствии с прилагаемой Спецификацией №1</t>
    </r>
  </si>
  <si>
    <t>ЛОТ № СНГ-НВЛ-01/03.26</t>
  </si>
  <si>
    <t>Аппараты и устройства электрические</t>
  </si>
  <si>
    <t>Шкаф управления ШУ</t>
  </si>
  <si>
    <t>ШТ</t>
  </si>
  <si>
    <t>Кабели контрольные и управления</t>
  </si>
  <si>
    <t>Кабель КВБбШвнг(A) 5х1,5</t>
  </si>
  <si>
    <t>Кабель КВБбШвнг(А) 7х1,5</t>
  </si>
  <si>
    <t>Кабель КВБбШвнг(А)-LS 4х1.5</t>
  </si>
  <si>
    <t>Кабель КВБбШвнг(А)-LS 7х1.5</t>
  </si>
  <si>
    <t>Кабель КВВГЭнг(A)-LS 14х1,0</t>
  </si>
  <si>
    <t>Кабель КВВГЭнг(A)-ХЛ 10х4,0</t>
  </si>
  <si>
    <t>Кабель КВВГЭнг(A)-ХЛ 14х2,5</t>
  </si>
  <si>
    <t>Кабель контрольный КВВГнг(А)-ХЛ 4х2,5</t>
  </si>
  <si>
    <t>Обор-е стр-ва, экспл.трубопров.ликв.авар</t>
  </si>
  <si>
    <t>Камера пуска III-УПП-1-200-4,0-ХЛ1</t>
  </si>
  <si>
    <t>ХМАО-Югра, Нижневартовский район, ПБ ЦТБ склад 08_Оборудование/материалы,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</si>
</sst>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34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33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33</xdr:row>
      <xdr:rowOff>0</xdr:rowOff>
    </xdr:from>
    <xdr:to>
      <xdr:col>3</xdr:col>
      <xdr:colOff>104775</xdr:colOff>
      <xdr:row>35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</xdr:row>
      <xdr:rowOff>0</xdr:rowOff>
    </xdr:from>
    <xdr:to>
      <xdr:col>2</xdr:col>
      <xdr:colOff>104775</xdr:colOff>
      <xdr:row>35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33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33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33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33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34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34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34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104775</xdr:colOff>
      <xdr:row>34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38100</xdr:rowOff>
    </xdr:from>
    <xdr:to>
      <xdr:col>3</xdr:col>
      <xdr:colOff>104775</xdr:colOff>
      <xdr:row>33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31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7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H3" s="45"/>
      <c r="I3" s="26"/>
      <c r="J3" s="25"/>
      <c r="K3" s="12"/>
    </row>
    <row r="4" spans="1:13" s="14" customFormat="1" ht="26.25" x14ac:dyDescent="0.25">
      <c r="A4" s="9"/>
      <c r="B4" s="11"/>
      <c r="C4" s="44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35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60" t="s">
        <v>34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30" customFormat="1" ht="18.75" x14ac:dyDescent="0.3">
      <c r="D10" s="40"/>
    </row>
    <row r="11" spans="1:13" s="32" customFormat="1" ht="78" customHeight="1" x14ac:dyDescent="0.3">
      <c r="A11" s="24" t="s">
        <v>25</v>
      </c>
      <c r="B11" s="24" t="s">
        <v>0</v>
      </c>
      <c r="C11" s="24" t="s">
        <v>17</v>
      </c>
      <c r="D11" s="31" t="s">
        <v>26</v>
      </c>
      <c r="E11" s="24" t="s">
        <v>15</v>
      </c>
      <c r="F11" s="24" t="s">
        <v>1</v>
      </c>
      <c r="G11" s="24" t="s">
        <v>16</v>
      </c>
      <c r="H11" s="49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60.75" customHeight="1" x14ac:dyDescent="0.25">
      <c r="A12" s="47" t="s">
        <v>36</v>
      </c>
      <c r="B12" s="47">
        <v>1</v>
      </c>
      <c r="C12" s="55" t="s">
        <v>37</v>
      </c>
      <c r="D12" s="53">
        <v>21108465</v>
      </c>
      <c r="E12" s="28" t="s">
        <v>33</v>
      </c>
      <c r="F12" s="56" t="s">
        <v>38</v>
      </c>
      <c r="G12" s="57">
        <v>1</v>
      </c>
      <c r="H12" s="58">
        <v>1862820.45</v>
      </c>
      <c r="I12" s="59"/>
      <c r="J12" s="59">
        <f t="shared" ref="J12:J27" si="0">ROUND(I12*G12,2)</f>
        <v>0</v>
      </c>
      <c r="K12" s="59">
        <f t="shared" ref="K12:K27" si="1">L12-J12</f>
        <v>0</v>
      </c>
      <c r="L12" s="59">
        <f t="shared" ref="L12:L27" si="2">ROUND(I12*G12*1.22,2)</f>
        <v>0</v>
      </c>
      <c r="M12" s="52" t="s">
        <v>22</v>
      </c>
    </row>
    <row r="13" spans="1:13" s="18" customFormat="1" ht="60.75" customHeight="1" x14ac:dyDescent="0.25">
      <c r="A13" s="66" t="s">
        <v>39</v>
      </c>
      <c r="B13" s="47">
        <v>2</v>
      </c>
      <c r="C13" s="55" t="s">
        <v>40</v>
      </c>
      <c r="D13" s="53">
        <v>20658215</v>
      </c>
      <c r="E13" s="66" t="s">
        <v>33</v>
      </c>
      <c r="F13" s="56" t="s">
        <v>31</v>
      </c>
      <c r="G13" s="57">
        <v>3333</v>
      </c>
      <c r="H13" s="58">
        <v>73.319999999999993</v>
      </c>
      <c r="I13" s="59"/>
      <c r="J13" s="59">
        <f t="shared" si="0"/>
        <v>0</v>
      </c>
      <c r="K13" s="59">
        <f t="shared" si="1"/>
        <v>0</v>
      </c>
      <c r="L13" s="59">
        <f t="shared" si="2"/>
        <v>0</v>
      </c>
      <c r="M13" s="66" t="s">
        <v>22</v>
      </c>
    </row>
    <row r="14" spans="1:13" s="18" customFormat="1" ht="60.75" customHeight="1" x14ac:dyDescent="0.25">
      <c r="A14" s="67"/>
      <c r="B14" s="47">
        <v>3</v>
      </c>
      <c r="C14" s="55" t="s">
        <v>40</v>
      </c>
      <c r="D14" s="53">
        <v>20658215</v>
      </c>
      <c r="E14" s="67"/>
      <c r="F14" s="56" t="s">
        <v>31</v>
      </c>
      <c r="G14" s="57">
        <v>1010</v>
      </c>
      <c r="H14" s="58">
        <v>73.319999999999993</v>
      </c>
      <c r="I14" s="59"/>
      <c r="J14" s="59">
        <f t="shared" si="0"/>
        <v>0</v>
      </c>
      <c r="K14" s="59">
        <f t="shared" si="1"/>
        <v>0</v>
      </c>
      <c r="L14" s="59">
        <f t="shared" si="2"/>
        <v>0</v>
      </c>
      <c r="M14" s="67"/>
    </row>
    <row r="15" spans="1:13" s="18" customFormat="1" ht="60.75" customHeight="1" x14ac:dyDescent="0.25">
      <c r="A15" s="67"/>
      <c r="B15" s="47">
        <v>4</v>
      </c>
      <c r="C15" s="55" t="s">
        <v>40</v>
      </c>
      <c r="D15" s="53">
        <v>20658215</v>
      </c>
      <c r="E15" s="67"/>
      <c r="F15" s="56" t="s">
        <v>31</v>
      </c>
      <c r="G15" s="57">
        <v>650</v>
      </c>
      <c r="H15" s="58">
        <v>73.319999999999993</v>
      </c>
      <c r="I15" s="59"/>
      <c r="J15" s="59">
        <f t="shared" si="0"/>
        <v>0</v>
      </c>
      <c r="K15" s="59">
        <f t="shared" si="1"/>
        <v>0</v>
      </c>
      <c r="L15" s="59">
        <f t="shared" si="2"/>
        <v>0</v>
      </c>
      <c r="M15" s="67"/>
    </row>
    <row r="16" spans="1:13" s="18" customFormat="1" ht="60.75" customHeight="1" x14ac:dyDescent="0.25">
      <c r="A16" s="67"/>
      <c r="B16" s="47">
        <v>5</v>
      </c>
      <c r="C16" s="55" t="s">
        <v>41</v>
      </c>
      <c r="D16" s="53">
        <v>20509207</v>
      </c>
      <c r="E16" s="67"/>
      <c r="F16" s="56" t="s">
        <v>31</v>
      </c>
      <c r="G16" s="57">
        <v>292</v>
      </c>
      <c r="H16" s="58">
        <v>87.79</v>
      </c>
      <c r="I16" s="59"/>
      <c r="J16" s="59">
        <f t="shared" si="0"/>
        <v>0</v>
      </c>
      <c r="K16" s="59">
        <f t="shared" si="1"/>
        <v>0</v>
      </c>
      <c r="L16" s="59">
        <f t="shared" si="2"/>
        <v>0</v>
      </c>
      <c r="M16" s="67"/>
    </row>
    <row r="17" spans="1:13" s="18" customFormat="1" ht="60.75" customHeight="1" x14ac:dyDescent="0.25">
      <c r="A17" s="67"/>
      <c r="B17" s="47">
        <v>6</v>
      </c>
      <c r="C17" s="55" t="s">
        <v>42</v>
      </c>
      <c r="D17" s="53">
        <v>20658181</v>
      </c>
      <c r="E17" s="67"/>
      <c r="F17" s="56" t="s">
        <v>31</v>
      </c>
      <c r="G17" s="57">
        <v>48</v>
      </c>
      <c r="H17" s="58">
        <v>56.41</v>
      </c>
      <c r="I17" s="59"/>
      <c r="J17" s="59">
        <f t="shared" si="0"/>
        <v>0</v>
      </c>
      <c r="K17" s="59">
        <f t="shared" si="1"/>
        <v>0</v>
      </c>
      <c r="L17" s="59">
        <f t="shared" si="2"/>
        <v>0</v>
      </c>
      <c r="M17" s="67"/>
    </row>
    <row r="18" spans="1:13" s="18" customFormat="1" ht="60.75" customHeight="1" x14ac:dyDescent="0.25">
      <c r="A18" s="67"/>
      <c r="B18" s="47">
        <v>7</v>
      </c>
      <c r="C18" s="55" t="s">
        <v>43</v>
      </c>
      <c r="D18" s="53">
        <v>20660334</v>
      </c>
      <c r="E18" s="67"/>
      <c r="F18" s="56" t="s">
        <v>31</v>
      </c>
      <c r="G18" s="57">
        <v>20178</v>
      </c>
      <c r="H18" s="58">
        <v>90.02</v>
      </c>
      <c r="I18" s="59"/>
      <c r="J18" s="59">
        <f t="shared" si="0"/>
        <v>0</v>
      </c>
      <c r="K18" s="59">
        <f t="shared" si="1"/>
        <v>0</v>
      </c>
      <c r="L18" s="59">
        <f t="shared" si="2"/>
        <v>0</v>
      </c>
      <c r="M18" s="67"/>
    </row>
    <row r="19" spans="1:13" s="18" customFormat="1" ht="60.75" customHeight="1" x14ac:dyDescent="0.25">
      <c r="A19" s="67"/>
      <c r="B19" s="47">
        <v>8</v>
      </c>
      <c r="C19" s="55" t="s">
        <v>43</v>
      </c>
      <c r="D19" s="53">
        <v>20660334</v>
      </c>
      <c r="E19" s="67"/>
      <c r="F19" s="56" t="s">
        <v>31</v>
      </c>
      <c r="G19" s="57">
        <v>1494</v>
      </c>
      <c r="H19" s="58">
        <v>90.02</v>
      </c>
      <c r="I19" s="59"/>
      <c r="J19" s="59">
        <f t="shared" si="0"/>
        <v>0</v>
      </c>
      <c r="K19" s="59">
        <f t="shared" si="1"/>
        <v>0</v>
      </c>
      <c r="L19" s="59">
        <f t="shared" si="2"/>
        <v>0</v>
      </c>
      <c r="M19" s="67"/>
    </row>
    <row r="20" spans="1:13" s="18" customFormat="1" ht="60.75" customHeight="1" x14ac:dyDescent="0.25">
      <c r="A20" s="67"/>
      <c r="B20" s="47">
        <v>9</v>
      </c>
      <c r="C20" s="55" t="s">
        <v>43</v>
      </c>
      <c r="D20" s="53">
        <v>20660334</v>
      </c>
      <c r="E20" s="67"/>
      <c r="F20" s="56" t="s">
        <v>31</v>
      </c>
      <c r="G20" s="57">
        <v>3814</v>
      </c>
      <c r="H20" s="58">
        <v>90.02</v>
      </c>
      <c r="I20" s="59"/>
      <c r="J20" s="59">
        <f t="shared" si="0"/>
        <v>0</v>
      </c>
      <c r="K20" s="59">
        <f t="shared" si="1"/>
        <v>0</v>
      </c>
      <c r="L20" s="59">
        <f t="shared" si="2"/>
        <v>0</v>
      </c>
      <c r="M20" s="67"/>
    </row>
    <row r="21" spans="1:13" s="18" customFormat="1" ht="60.75" customHeight="1" x14ac:dyDescent="0.25">
      <c r="A21" s="67"/>
      <c r="B21" s="47">
        <v>10</v>
      </c>
      <c r="C21" s="55" t="s">
        <v>44</v>
      </c>
      <c r="D21" s="53">
        <v>20658670</v>
      </c>
      <c r="E21" s="67"/>
      <c r="F21" s="56" t="s">
        <v>31</v>
      </c>
      <c r="G21" s="57">
        <v>115</v>
      </c>
      <c r="H21" s="58">
        <v>101.03</v>
      </c>
      <c r="I21" s="59"/>
      <c r="J21" s="59">
        <f t="shared" si="0"/>
        <v>0</v>
      </c>
      <c r="K21" s="59">
        <f t="shared" si="1"/>
        <v>0</v>
      </c>
      <c r="L21" s="59">
        <f t="shared" si="2"/>
        <v>0</v>
      </c>
      <c r="M21" s="67"/>
    </row>
    <row r="22" spans="1:13" s="18" customFormat="1" ht="60.75" customHeight="1" x14ac:dyDescent="0.25">
      <c r="A22" s="67"/>
      <c r="B22" s="47">
        <v>11</v>
      </c>
      <c r="C22" s="55" t="s">
        <v>45</v>
      </c>
      <c r="D22" s="53">
        <v>21103079</v>
      </c>
      <c r="E22" s="67"/>
      <c r="F22" s="56" t="s">
        <v>31</v>
      </c>
      <c r="G22" s="57">
        <v>2998</v>
      </c>
      <c r="H22" s="58">
        <v>433.44</v>
      </c>
      <c r="I22" s="59"/>
      <c r="J22" s="59">
        <f t="shared" si="0"/>
        <v>0</v>
      </c>
      <c r="K22" s="59">
        <f t="shared" si="1"/>
        <v>0</v>
      </c>
      <c r="L22" s="59">
        <f t="shared" si="2"/>
        <v>0</v>
      </c>
      <c r="M22" s="67"/>
    </row>
    <row r="23" spans="1:13" s="18" customFormat="1" ht="60.75" customHeight="1" x14ac:dyDescent="0.25">
      <c r="A23" s="67"/>
      <c r="B23" s="47">
        <v>12</v>
      </c>
      <c r="C23" s="55" t="s">
        <v>46</v>
      </c>
      <c r="D23" s="53">
        <v>20689552</v>
      </c>
      <c r="E23" s="67"/>
      <c r="F23" s="56" t="s">
        <v>31</v>
      </c>
      <c r="G23" s="57">
        <v>36040</v>
      </c>
      <c r="H23" s="58">
        <v>166.55</v>
      </c>
      <c r="I23" s="59"/>
      <c r="J23" s="59">
        <f t="shared" si="0"/>
        <v>0</v>
      </c>
      <c r="K23" s="59">
        <f t="shared" si="1"/>
        <v>0</v>
      </c>
      <c r="L23" s="59">
        <f t="shared" si="2"/>
        <v>0</v>
      </c>
      <c r="M23" s="67"/>
    </row>
    <row r="24" spans="1:13" s="18" customFormat="1" ht="60.75" customHeight="1" x14ac:dyDescent="0.25">
      <c r="A24" s="67"/>
      <c r="B24" s="47">
        <v>13</v>
      </c>
      <c r="C24" s="55" t="s">
        <v>46</v>
      </c>
      <c r="D24" s="53">
        <v>20689552</v>
      </c>
      <c r="E24" s="67"/>
      <c r="F24" s="56" t="s">
        <v>31</v>
      </c>
      <c r="G24" s="57">
        <v>10439</v>
      </c>
      <c r="H24" s="58">
        <v>166.55</v>
      </c>
      <c r="I24" s="59"/>
      <c r="J24" s="59">
        <f t="shared" si="0"/>
        <v>0</v>
      </c>
      <c r="K24" s="59">
        <f t="shared" si="1"/>
        <v>0</v>
      </c>
      <c r="L24" s="59">
        <f t="shared" si="2"/>
        <v>0</v>
      </c>
      <c r="M24" s="67"/>
    </row>
    <row r="25" spans="1:13" s="18" customFormat="1" ht="60.75" customHeight="1" x14ac:dyDescent="0.25">
      <c r="A25" s="67"/>
      <c r="B25" s="47">
        <v>14</v>
      </c>
      <c r="C25" s="55" t="s">
        <v>46</v>
      </c>
      <c r="D25" s="53">
        <v>20689552</v>
      </c>
      <c r="E25" s="67"/>
      <c r="F25" s="56" t="s">
        <v>31</v>
      </c>
      <c r="G25" s="57">
        <v>604</v>
      </c>
      <c r="H25" s="58">
        <v>166.55</v>
      </c>
      <c r="I25" s="59"/>
      <c r="J25" s="59">
        <f t="shared" si="0"/>
        <v>0</v>
      </c>
      <c r="K25" s="59">
        <f t="shared" si="1"/>
        <v>0</v>
      </c>
      <c r="L25" s="59">
        <f t="shared" si="2"/>
        <v>0</v>
      </c>
      <c r="M25" s="67"/>
    </row>
    <row r="26" spans="1:13" s="18" customFormat="1" ht="60.75" customHeight="1" x14ac:dyDescent="0.25">
      <c r="A26" s="68"/>
      <c r="B26" s="47">
        <v>15</v>
      </c>
      <c r="C26" s="55" t="s">
        <v>47</v>
      </c>
      <c r="D26" s="53">
        <v>20508539</v>
      </c>
      <c r="E26" s="68"/>
      <c r="F26" s="56" t="s">
        <v>31</v>
      </c>
      <c r="G26" s="57">
        <v>230</v>
      </c>
      <c r="H26" s="58">
        <v>115.73</v>
      </c>
      <c r="I26" s="59"/>
      <c r="J26" s="59">
        <f t="shared" si="0"/>
        <v>0</v>
      </c>
      <c r="K26" s="59">
        <f t="shared" si="1"/>
        <v>0</v>
      </c>
      <c r="L26" s="59">
        <f t="shared" si="2"/>
        <v>0</v>
      </c>
      <c r="M26" s="68"/>
    </row>
    <row r="27" spans="1:13" s="18" customFormat="1" ht="60.75" customHeight="1" x14ac:dyDescent="0.25">
      <c r="A27" s="47" t="s">
        <v>48</v>
      </c>
      <c r="B27" s="47">
        <v>16</v>
      </c>
      <c r="C27" s="55" t="s">
        <v>49</v>
      </c>
      <c r="D27" s="53">
        <v>21122236</v>
      </c>
      <c r="E27" s="28" t="s">
        <v>50</v>
      </c>
      <c r="F27" s="56" t="s">
        <v>38</v>
      </c>
      <c r="G27" s="57">
        <v>1</v>
      </c>
      <c r="H27" s="58">
        <v>1082436.31</v>
      </c>
      <c r="I27" s="59"/>
      <c r="J27" s="59">
        <f t="shared" si="0"/>
        <v>0</v>
      </c>
      <c r="K27" s="59">
        <f t="shared" si="1"/>
        <v>0</v>
      </c>
      <c r="L27" s="59">
        <f t="shared" si="2"/>
        <v>0</v>
      </c>
      <c r="M27" s="52" t="s">
        <v>22</v>
      </c>
    </row>
    <row r="28" spans="1:13" s="37" customFormat="1" ht="35.25" customHeight="1" x14ac:dyDescent="0.3">
      <c r="A28" s="33"/>
      <c r="B28" s="33"/>
      <c r="C28" s="34" t="s">
        <v>2</v>
      </c>
      <c r="D28" s="50"/>
      <c r="E28" s="28"/>
      <c r="F28" s="35"/>
      <c r="G28" s="54">
        <f>SUM(G12:G27)</f>
        <v>81247</v>
      </c>
      <c r="H28" s="51"/>
      <c r="I28" s="36"/>
      <c r="J28" s="36">
        <f>SUM(J12:J27)</f>
        <v>0</v>
      </c>
      <c r="K28" s="36">
        <f>SUM(K12:K27)</f>
        <v>0</v>
      </c>
      <c r="L28" s="36">
        <f>SUM(L12:L27)</f>
        <v>0</v>
      </c>
      <c r="M28" s="47"/>
    </row>
    <row r="29" spans="1:13" s="30" customFormat="1" ht="32.25" customHeight="1" x14ac:dyDescent="0.3">
      <c r="A29" s="38" t="s">
        <v>32</v>
      </c>
      <c r="B29" s="39"/>
      <c r="C29" s="39"/>
      <c r="D29" s="41"/>
    </row>
    <row r="30" spans="1:13" s="30" customFormat="1" ht="32.25" customHeight="1" x14ac:dyDescent="0.3">
      <c r="A30" s="3"/>
      <c r="B30" s="3"/>
      <c r="C30" s="3"/>
      <c r="D30" s="41"/>
    </row>
    <row r="31" spans="1:13" s="17" customFormat="1" ht="23.25" x14ac:dyDescent="0.25">
      <c r="A31" s="3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L31" s="18"/>
    </row>
    <row r="32" spans="1:13" s="17" customFormat="1" ht="48" customHeight="1" x14ac:dyDescent="0.25">
      <c r="A32" s="64" t="s">
        <v>28</v>
      </c>
      <c r="B32" s="64"/>
      <c r="C32" s="64"/>
      <c r="D32" s="64"/>
      <c r="E32" s="64"/>
      <c r="F32" s="64"/>
      <c r="G32" s="65"/>
      <c r="H32" s="65"/>
      <c r="I32" s="65"/>
      <c r="J32" s="65"/>
      <c r="K32" s="65"/>
      <c r="L32" s="1"/>
    </row>
    <row r="33" spans="1:6" x14ac:dyDescent="0.25">
      <c r="A33" s="29"/>
      <c r="B33" s="29"/>
      <c r="C33" s="29"/>
      <c r="D33" s="29"/>
      <c r="E33" s="29"/>
    </row>
    <row r="34" spans="1:6" s="3" customFormat="1" ht="18.75" x14ac:dyDescent="0.25">
      <c r="A34" s="3" t="s">
        <v>3</v>
      </c>
    </row>
    <row r="35" spans="1:6" s="3" customFormat="1" ht="18.75" x14ac:dyDescent="0.25">
      <c r="A35" s="2" t="s">
        <v>4</v>
      </c>
    </row>
    <row r="36" spans="1:6" s="3" customFormat="1" ht="20.25" x14ac:dyDescent="0.25">
      <c r="A36" s="7"/>
      <c r="B36" s="2"/>
    </row>
    <row r="37" spans="1:6" s="3" customFormat="1" ht="20.25" x14ac:dyDescent="0.25">
      <c r="A37" s="7"/>
      <c r="B37" s="2"/>
    </row>
    <row r="38" spans="1:6" s="3" customFormat="1" ht="18.75" x14ac:dyDescent="0.25">
      <c r="C38" s="4"/>
      <c r="D38" s="2"/>
    </row>
    <row r="39" spans="1:6" s="3" customFormat="1" ht="18.75" x14ac:dyDescent="0.3">
      <c r="B39" s="3" t="s">
        <v>27</v>
      </c>
      <c r="C39" s="19"/>
      <c r="D39" s="5" t="s">
        <v>5</v>
      </c>
    </row>
    <row r="40" spans="1:6" s="22" customFormat="1" ht="37.5" x14ac:dyDescent="0.25">
      <c r="C40" s="21" t="s">
        <v>6</v>
      </c>
      <c r="D40" s="20"/>
      <c r="E40" s="42" t="s">
        <v>7</v>
      </c>
      <c r="F40" s="22" t="s">
        <v>13</v>
      </c>
    </row>
    <row r="41" spans="1:6" s="3" customFormat="1" ht="18.75" x14ac:dyDescent="0.25">
      <c r="D41" s="2"/>
    </row>
    <row r="42" spans="1:6" s="3" customFormat="1" ht="18.75" x14ac:dyDescent="0.25">
      <c r="C42" s="3" t="s">
        <v>8</v>
      </c>
    </row>
    <row r="43" spans="1:6" s="3" customFormat="1" ht="18.75" x14ac:dyDescent="0.25">
      <c r="C43" s="6"/>
      <c r="E43" s="43" t="s">
        <v>9</v>
      </c>
    </row>
  </sheetData>
  <mergeCells count="8">
    <mergeCell ref="A9:M9"/>
    <mergeCell ref="B3:G3"/>
    <mergeCell ref="B5:K5"/>
    <mergeCell ref="A7:K7"/>
    <mergeCell ref="A32:K32"/>
    <mergeCell ref="A13:A26"/>
    <mergeCell ref="E13:E26"/>
    <mergeCell ref="M13:M26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2026-05-14T06:02:17Z</dcterms:modified>
</cp:coreProperties>
</file>